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УНЦ!$A$1:$D$44</definedName>
  </definedNames>
  <calcPr calcId="125725"/>
</workbook>
</file>

<file path=xl/calcChain.xml><?xml version="1.0" encoding="utf-8"?>
<calcChain xmlns="http://schemas.openxmlformats.org/spreadsheetml/2006/main">
  <c r="C44" i="4"/>
  <c r="D44" s="1"/>
  <c r="C42"/>
  <c r="D42" s="1"/>
  <c r="C37" l="1"/>
  <c r="C27"/>
  <c r="C26"/>
  <c r="C25"/>
  <c r="C28" l="1"/>
  <c r="C36"/>
  <c r="C43" s="1"/>
  <c r="D43" l="1"/>
  <c r="C41"/>
  <c r="C33"/>
  <c r="D41" l="1"/>
  <c r="C40"/>
  <c r="D40" s="1"/>
  <c r="C38"/>
  <c r="C39" s="1"/>
  <c r="C7" s="1"/>
</calcChain>
</file>

<file path=xl/sharedStrings.xml><?xml version="1.0" encoding="utf-8"?>
<sst xmlns="http://schemas.openxmlformats.org/spreadsheetml/2006/main" count="73" uniqueCount="73">
  <si>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</si>
  <si>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</si>
  <si>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</si>
  <si>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</si>
  <si>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</si>
  <si>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</si>
  <si>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>1.3.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</si>
  <si>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</si>
  <si>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</si>
  <si>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</si>
  <si>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</si>
  <si>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</si>
  <si>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</si>
  <si>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</si>
  <si>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</si>
  <si>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</si>
  <si>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</si>
  <si>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1.5.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</si>
  <si>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</si>
  <si>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</si>
  <si>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</si>
  <si>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</si>
  <si>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</si>
  <si>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</si>
  <si>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 xml:space="preserve">Затраты на проектно-изыскательские работы 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</si>
  <si>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</si>
  <si>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</si>
  <si>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</si>
  <si>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</si>
  <si>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</si>
  <si>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3.2.3.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</si>
  <si>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</si>
  <si>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</si>
  <si>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</si>
  <si>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</si>
  <si>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</si>
  <si>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</si>
  <si>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</si>
  <si>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</si>
  <si>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</si>
  <si>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</si>
  <si>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</si>
  <si>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</si>
  <si>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</si>
  <si>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</si>
  <si>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</si>
  <si>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1.6.</t>
  </si>
  <si>
    <t>1.7.</t>
  </si>
  <si>
    <t>3.1.3.</t>
  </si>
  <si>
    <t>Техническое перевооружение объекта "Комплектная трансформаторная подстанция Галич", КТП ДПР №84</t>
  </si>
  <si>
    <t>Костромская область, г. Галич</t>
  </si>
  <si>
    <t>Количество цепей, шт</t>
  </si>
  <si>
    <t>Марка провода</t>
  </si>
  <si>
    <t>Сечение провода</t>
  </si>
  <si>
    <t>Протяженность  линии , км</t>
  </si>
  <si>
    <t>Материал опор</t>
  </si>
  <si>
    <t>дерево</t>
  </si>
  <si>
    <t>4*50, 2*16</t>
  </si>
  <si>
    <t>СИП-2</t>
  </si>
  <si>
    <t>Территориальный УНЦ ВЛ на строительно-монтажные работы без опор и проводов (базовая расценка УНЦ № Л1-01-1)</t>
  </si>
  <si>
    <t>Территориальный УНЦ  опор (базовая расценка УНЦ №Л3-01-1)</t>
  </si>
  <si>
    <t>для таблицы Л1 (номер Ц2-44-1)</t>
  </si>
  <si>
    <t>для таблицы Л3 (номер Ц2-44 - 35)</t>
  </si>
  <si>
    <t>для таблицы Л7 (номер Ц2-44 - 35)</t>
  </si>
  <si>
    <t>Территориальный УНЦ провода СИП (базовая расценка УНЦ №Л7-44-2)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</si>
  <si>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</si>
  <si>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ПИР 2023 год</t>
  </si>
  <si>
    <t>СМР 2024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</si>
  <si>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</si>
  <si>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</si>
  <si>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без НДС</t>
  </si>
  <si>
    <t>Затраты на проектно-изыскательские работы (расценка №П3-01…02)</t>
  </si>
  <si>
    <t>2023-2024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</si>
</sst>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18" fillId="0" borderId="2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164" fontId="16" fillId="0" borderId="2" xfId="1" applyFont="1" applyBorder="1" applyAlignment="1">
      <alignment horizontal="right" vertical="top" wrapText="1"/>
    </xf>
    <xf numFmtId="0" fontId="6" fillId="0" borderId="2" xfId="0" applyFont="1" applyBorder="1"/>
    <xf numFmtId="0" fontId="19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6" fillId="3" borderId="0" xfId="0" applyFont="1" applyFill="1"/>
    <xf numFmtId="0" fontId="20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44"/>
  <sheetViews>
    <sheetView tabSelected="1" view="pageBreakPreview" zoomScale="85" zoomScaleNormal="60" zoomScaleSheetLayoutView="85" workbookViewId="0">
      <selection activeCell="C17" sqref="C17"/>
    </sheetView>
  </sheetViews>
  <sheetFormatPr defaultColWidth="8.85546875" defaultRowHeight="15.75"/>
  <cols>
    <col min="1" max="1" width="7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5" t="s">
        <v>15</v>
      </c>
      <c r="B2" s="45"/>
      <c r="C2" s="45"/>
    </row>
    <row r="3" spans="1:3" ht="36.75" customHeight="1">
      <c r="A3" s="50" t="s">
        <v>13</v>
      </c>
      <c r="B3" s="50"/>
      <c r="C3" s="50"/>
    </row>
    <row r="4" spans="1:3" ht="18.75">
      <c r="A4" s="46" t="s">
        <v>11</v>
      </c>
      <c r="B4" s="46"/>
      <c r="C4" s="46"/>
    </row>
    <row r="5" spans="1:3" s="2" customFormat="1" ht="15.6" customHeight="1">
      <c r="A5" s="47" t="s">
        <v>1</v>
      </c>
      <c r="B5" s="47" t="s">
        <v>2</v>
      </c>
      <c r="C5" s="48" t="s">
        <v>49</v>
      </c>
    </row>
    <row r="6" spans="1:3" s="2" customFormat="1" ht="80.25" customHeight="1">
      <c r="A6" s="47"/>
      <c r="B6" s="47"/>
      <c r="C6" s="49"/>
    </row>
    <row r="7" spans="1:3" s="4" customFormat="1">
      <c r="A7" s="3"/>
      <c r="B7" s="3" t="s">
        <v>0</v>
      </c>
      <c r="C7" s="21">
        <f>C39</f>
        <v>3984.0731999999998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51</v>
      </c>
      <c r="C9" s="9">
        <v>1</v>
      </c>
    </row>
    <row r="10" spans="1:3">
      <c r="A10" s="7" t="s">
        <v>5</v>
      </c>
      <c r="B10" s="8" t="s">
        <v>52</v>
      </c>
      <c r="C10" s="9" t="s">
        <v>58</v>
      </c>
    </row>
    <row r="11" spans="1:3" s="15" customFormat="1">
      <c r="A11" s="7" t="s">
        <v>6</v>
      </c>
      <c r="B11" s="8" t="s">
        <v>53</v>
      </c>
      <c r="C11" s="36" t="s">
        <v>57</v>
      </c>
    </row>
    <row r="12" spans="1:3">
      <c r="A12" s="7" t="s">
        <v>17</v>
      </c>
      <c r="B12" s="8" t="s">
        <v>54</v>
      </c>
      <c r="C12" s="37">
        <v>1.9</v>
      </c>
    </row>
    <row r="13" spans="1:3" s="15" customFormat="1">
      <c r="A13" s="7" t="s">
        <v>46</v>
      </c>
      <c r="B13" s="8" t="s">
        <v>55</v>
      </c>
      <c r="C13" s="37" t="s">
        <v>56</v>
      </c>
    </row>
    <row r="14" spans="1:3" s="15" customFormat="1">
      <c r="A14" s="7" t="s">
        <v>47</v>
      </c>
      <c r="B14" s="8"/>
      <c r="C14" s="34"/>
    </row>
    <row r="15" spans="1:3">
      <c r="A15" s="5">
        <v>2</v>
      </c>
      <c r="B15" s="6" t="s">
        <v>7</v>
      </c>
      <c r="C15" s="6"/>
    </row>
    <row r="16" spans="1:3" ht="23.25" customHeight="1">
      <c r="A16" s="7" t="s">
        <v>8</v>
      </c>
      <c r="B16" s="8" t="s">
        <v>44</v>
      </c>
      <c r="C16" s="9" t="s">
        <v>50</v>
      </c>
    </row>
    <row r="17" spans="1:3" s="14" customFormat="1" ht="16.5" customHeight="1">
      <c r="A17" s="7" t="s">
        <v>9</v>
      </c>
      <c r="B17" s="8" t="s">
        <v>16</v>
      </c>
      <c r="C17" s="9" t="s">
        <v>72</v>
      </c>
    </row>
    <row r="18" spans="1:3" ht="22.5" customHeight="1">
      <c r="A18" s="7" t="s">
        <v>12</v>
      </c>
      <c r="B18" s="8" t="s">
        <v>10</v>
      </c>
      <c r="C18" s="9" t="s">
        <v>45</v>
      </c>
    </row>
    <row r="19" spans="1:3" s="10" customFormat="1" ht="18.75" customHeight="1">
      <c r="A19" s="28">
        <v>3</v>
      </c>
      <c r="B19" s="27" t="s">
        <v>18</v>
      </c>
      <c r="C19" s="20"/>
    </row>
    <row r="20" spans="1:3" s="10" customFormat="1" ht="18.75" customHeight="1">
      <c r="A20" s="28" t="s">
        <v>29</v>
      </c>
      <c r="B20" s="13" t="s">
        <v>19</v>
      </c>
      <c r="C20" s="20"/>
    </row>
    <row r="21" spans="1:3" s="10" customFormat="1" ht="18.75" customHeight="1">
      <c r="A21" s="29" t="s">
        <v>20</v>
      </c>
      <c r="B21" s="11" t="s">
        <v>61</v>
      </c>
      <c r="C21" s="22">
        <v>1.47</v>
      </c>
    </row>
    <row r="22" spans="1:3" s="10" customFormat="1" ht="18.75" customHeight="1">
      <c r="A22" s="29" t="s">
        <v>21</v>
      </c>
      <c r="B22" s="11" t="s">
        <v>62</v>
      </c>
      <c r="C22" s="22">
        <v>1.01</v>
      </c>
    </row>
    <row r="23" spans="1:3" s="10" customFormat="1" ht="18.75" customHeight="1">
      <c r="A23" s="29" t="s">
        <v>48</v>
      </c>
      <c r="B23" s="11" t="s">
        <v>63</v>
      </c>
      <c r="C23" s="22">
        <v>1.01</v>
      </c>
    </row>
    <row r="24" spans="1:3" s="10" customFormat="1">
      <c r="A24" s="28" t="s">
        <v>22</v>
      </c>
      <c r="B24" s="13" t="s">
        <v>43</v>
      </c>
      <c r="C24" s="20"/>
    </row>
    <row r="25" spans="1:3" s="10" customFormat="1" ht="31.5">
      <c r="A25" s="29" t="s">
        <v>23</v>
      </c>
      <c r="B25" s="11" t="s">
        <v>59</v>
      </c>
      <c r="C25" s="22">
        <f>499*C21*C12</f>
        <v>1393.7069999999999</v>
      </c>
    </row>
    <row r="26" spans="1:3" s="10" customFormat="1">
      <c r="A26" s="29" t="s">
        <v>26</v>
      </c>
      <c r="B26" s="11" t="s">
        <v>60</v>
      </c>
      <c r="C26" s="22">
        <f>517*C22*C12</f>
        <v>992.12299999999982</v>
      </c>
    </row>
    <row r="27" spans="1:3" s="10" customFormat="1" ht="31.5">
      <c r="A27" s="29" t="s">
        <v>30</v>
      </c>
      <c r="B27" s="23" t="s">
        <v>64</v>
      </c>
      <c r="C27" s="22">
        <f>249*C23*C12</f>
        <v>477.83100000000002</v>
      </c>
    </row>
    <row r="28" spans="1:3" s="10" customFormat="1">
      <c r="A28" s="29"/>
      <c r="B28" s="33" t="s">
        <v>27</v>
      </c>
      <c r="C28" s="22">
        <f>SUM(C25:C27)</f>
        <v>2863.6610000000001</v>
      </c>
    </row>
    <row r="29" spans="1:3" s="10" customFormat="1" ht="31.5">
      <c r="A29" s="28" t="s">
        <v>28</v>
      </c>
      <c r="B29" s="32" t="s">
        <v>35</v>
      </c>
      <c r="C29" s="22"/>
    </row>
    <row r="30" spans="1:3" s="10" customFormat="1">
      <c r="A30" s="29" t="s">
        <v>31</v>
      </c>
      <c r="B30" s="23"/>
      <c r="C30" s="22"/>
    </row>
    <row r="31" spans="1:3" s="10" customFormat="1">
      <c r="A31" s="29" t="s">
        <v>32</v>
      </c>
      <c r="B31" s="23"/>
      <c r="C31" s="22"/>
    </row>
    <row r="32" spans="1:3" s="10" customFormat="1">
      <c r="A32" s="29" t="s">
        <v>36</v>
      </c>
      <c r="B32" s="23"/>
      <c r="C32" s="22"/>
    </row>
    <row r="33" spans="1:6" s="10" customFormat="1">
      <c r="A33" s="29"/>
      <c r="B33" s="33" t="s">
        <v>33</v>
      </c>
      <c r="C33" s="22">
        <f>SUM(C30:C32)</f>
        <v>0</v>
      </c>
    </row>
    <row r="34" spans="1:6" s="10" customFormat="1" ht="18.75" customHeight="1">
      <c r="A34" s="28" t="s">
        <v>34</v>
      </c>
      <c r="B34" s="13" t="s">
        <v>71</v>
      </c>
      <c r="C34" s="35">
        <v>456.4</v>
      </c>
    </row>
    <row r="35" spans="1:6">
      <c r="A35" s="5" t="s">
        <v>37</v>
      </c>
      <c r="B35" s="24" t="s">
        <v>42</v>
      </c>
      <c r="C35" s="26"/>
    </row>
    <row r="36" spans="1:6">
      <c r="A36" s="30" t="s">
        <v>38</v>
      </c>
      <c r="B36" s="25" t="s">
        <v>24</v>
      </c>
      <c r="C36" s="38">
        <f>C34*1.2</f>
        <v>547.67999999999995</v>
      </c>
      <c r="D36" s="17"/>
      <c r="E36" s="17"/>
      <c r="F36" s="17"/>
    </row>
    <row r="37" spans="1:6" s="15" customFormat="1">
      <c r="A37" s="30" t="s">
        <v>39</v>
      </c>
      <c r="B37" s="25" t="s">
        <v>25</v>
      </c>
      <c r="C37" s="38">
        <f>C28*1.2</f>
        <v>3436.3932</v>
      </c>
      <c r="D37" s="17"/>
      <c r="E37" s="17"/>
      <c r="F37" s="17"/>
    </row>
    <row r="38" spans="1:6" s="15" customFormat="1">
      <c r="A38" s="30"/>
      <c r="B38" s="12" t="s">
        <v>41</v>
      </c>
      <c r="C38" s="19">
        <f>SUM(C36:C37)</f>
        <v>3984.0731999999998</v>
      </c>
      <c r="D38" s="17"/>
      <c r="E38" s="17"/>
      <c r="F38" s="17"/>
    </row>
    <row r="39" spans="1:6">
      <c r="A39" s="31" t="s">
        <v>40</v>
      </c>
      <c r="B39" s="18" t="s">
        <v>14</v>
      </c>
      <c r="C39" s="19">
        <f>C38</f>
        <v>3984.0731999999998</v>
      </c>
      <c r="D39" s="44" t="s">
        <v>70</v>
      </c>
      <c r="E39" s="17"/>
      <c r="F39" s="17"/>
    </row>
    <row r="40" spans="1:6" s="15" customFormat="1" ht="33.75">
      <c r="A40" s="39"/>
      <c r="B40" s="40" t="s">
        <v>65</v>
      </c>
      <c r="C40" s="41">
        <f>C41+C42</f>
        <v>5020.8960904591213</v>
      </c>
      <c r="D40" s="42">
        <f>C40/1.2</f>
        <v>4184.0800753826015</v>
      </c>
    </row>
    <row r="41" spans="1:6" s="15" customFormat="1">
      <c r="A41" s="39"/>
      <c r="B41" s="40" t="s">
        <v>66</v>
      </c>
      <c r="C41" s="41">
        <f>C43</f>
        <v>664.97263247957858</v>
      </c>
      <c r="D41" s="15">
        <f t="shared" ref="D41:D44" si="0">C41/1.2</f>
        <v>554.14386039964882</v>
      </c>
    </row>
    <row r="42" spans="1:6" s="15" customFormat="1">
      <c r="A42" s="39"/>
      <c r="B42" s="40" t="s">
        <v>67</v>
      </c>
      <c r="C42" s="41">
        <f>C44+C45</f>
        <v>4355.9234579795429</v>
      </c>
      <c r="D42" s="15">
        <f t="shared" si="0"/>
        <v>3629.9362149829526</v>
      </c>
    </row>
    <row r="43" spans="1:6" s="15" customFormat="1" ht="18">
      <c r="A43" s="39"/>
      <c r="B43" s="43" t="s">
        <v>68</v>
      </c>
      <c r="C43" s="41">
        <f>C36*(1+1.05)/2*1.044*1.042*1.043*1.044</f>
        <v>664.97263247957858</v>
      </c>
      <c r="D43" s="15">
        <f>C43/1.2</f>
        <v>554.14386039964882</v>
      </c>
    </row>
    <row r="44" spans="1:6" s="15" customFormat="1" ht="18">
      <c r="A44" s="39"/>
      <c r="B44" s="43" t="s">
        <v>69</v>
      </c>
      <c r="C44" s="41">
        <f>C37*(1+1.05)/2*1.044*1.042*1.043*1.044*1.044</f>
        <v>4355.9234579795429</v>
      </c>
      <c r="D44" s="15">
        <f t="shared" si="0"/>
        <v>3629.9362149829526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2020-03-13T13:28:20Z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